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65" windowWidth="19320" windowHeight="7935"/>
  </bookViews>
  <sheets>
    <sheet name="2018" sheetId="1" r:id="rId1"/>
  </sheets>
  <calcPr calcId="114210"/>
</workbook>
</file>

<file path=xl/calcChain.xml><?xml version="1.0" encoding="utf-8"?>
<calcChain xmlns="http://schemas.openxmlformats.org/spreadsheetml/2006/main">
  <c r="C8" i="1"/>
  <c r="C10"/>
  <c r="C12"/>
  <c r="C14"/>
  <c r="C7"/>
  <c r="C18"/>
  <c r="C6"/>
  <c r="C5"/>
</calcChain>
</file>

<file path=xl/sharedStrings.xml><?xml version="1.0" encoding="utf-8"?>
<sst xmlns="http://schemas.openxmlformats.org/spreadsheetml/2006/main" count="41" uniqueCount="41">
  <si>
    <t>Наименование источника доходов</t>
  </si>
  <si>
    <t>ДОХОДЫ ВСЕГО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</si>
  <si>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</si>
  <si>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</si>
  <si>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</si>
  <si>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</si>
  <si>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</si>
  <si>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</si>
  <si>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</si>
  <si>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</si>
  <si>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</si>
  <si>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</si>
  <si>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</si>
  <si>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</si>
  <si>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</si>
  <si>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</si>
  <si>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</si>
  <si>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</si>
  <si>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</si>
  <si>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</si>
  <si>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</si>
  <si>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</si>
  <si>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</si>
  <si>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</si>
  <si>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</si>
  <si>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</si>
  <si>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</si>
  <si>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</si>
  <si>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</si>
  <si>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</si>
  <si>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</si>
  <si>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</si>
  <si>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</si>
  <si>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</si>
  <si>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</si>
  <si>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</si>
  <si>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</si>
  <si>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</si>
  <si>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Приложение № 4 к решению Городской Думы МО ГП "Город Белоусово" "О бюджете МО ГП "Город Белоусово" на 2019 год и плановый период 2020 и 2021 годов" "__" ____ 2018г. № ___</t>
  </si>
  <si>
    <t xml:space="preserve"> 2019 год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</si>
  <si>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2019 ГОД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</si>
</sst>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43" fontId="5" fillId="0" borderId="4" xfId="1" applyNumberFormat="1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43" fontId="6" fillId="0" borderId="4" xfId="1" applyNumberFormat="1" applyFont="1" applyBorder="1" applyAlignment="1">
      <alignment horizontal="right" wrapText="1"/>
    </xf>
    <xf numFmtId="43" fontId="5" fillId="0" borderId="4" xfId="1" applyNumberFormat="1" applyFont="1" applyFill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6" xfId="1" applyNumberFormat="1" applyFont="1" applyBorder="1" applyAlignment="1">
      <alignment horizontal="right" wrapText="1"/>
    </xf>
    <xf numFmtId="43" fontId="6" fillId="0" borderId="4" xfId="1" applyNumberFormat="1" applyFont="1" applyFill="1" applyBorder="1" applyAlignment="1">
      <alignment horizontal="right" wrapText="1"/>
    </xf>
    <xf numFmtId="43" fontId="7" fillId="0" borderId="7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workbookViewId="0">
      <selection activeCell="C23" sqref="C23"/>
    </sheetView>
  </sheetViews>
  <sheetFormatPr defaultRowHeight="15"/>
  <cols>
    <col min="1" max="1" width="69.28515625" customWidth="1"/>
    <col min="2" max="2" width="36.42578125" customWidth="1"/>
    <col min="3" max="3" width="25.28515625" customWidth="1"/>
  </cols>
  <sheetData>
    <row r="1" spans="1:4" ht="92.45" customHeight="1">
      <c r="A1" s="5"/>
      <c r="B1" s="23" t="s">
        <v>38</v>
      </c>
      <c r="C1" s="23"/>
    </row>
    <row r="2" spans="1:4" ht="65.45" customHeight="1">
      <c r="A2" s="22" t="s">
        <v>40</v>
      </c>
      <c r="B2" s="22"/>
      <c r="C2" s="22"/>
    </row>
    <row r="3" spans="1:4" ht="21" customHeight="1" thickBot="1">
      <c r="C3" s="6" t="s">
        <v>11</v>
      </c>
    </row>
    <row r="4" spans="1:4" ht="54" customHeight="1" thickBot="1">
      <c r="A4" s="4" t="s">
        <v>0</v>
      </c>
      <c r="B4" s="4" t="s">
        <v>17</v>
      </c>
      <c r="C4" s="4" t="s">
        <v>39</v>
      </c>
      <c r="D4" s="2"/>
    </row>
    <row r="5" spans="1:4" ht="23.25" customHeight="1">
      <c r="A5" s="7" t="s">
        <v>1</v>
      </c>
      <c r="B5" s="18"/>
      <c r="C5" s="16">
        <f>C6+C23</f>
        <v>59334770</v>
      </c>
      <c r="D5" s="2"/>
    </row>
    <row r="6" spans="1:4" ht="22.15" customHeight="1">
      <c r="A6" s="8" t="s">
        <v>14</v>
      </c>
      <c r="B6" s="21" t="s">
        <v>18</v>
      </c>
      <c r="C6" s="12">
        <f>C7+C18</f>
        <v>33002544.59</v>
      </c>
      <c r="D6" s="2"/>
    </row>
    <row r="7" spans="1:4" ht="22.9" customHeight="1">
      <c r="A7" s="8" t="s">
        <v>13</v>
      </c>
      <c r="B7" s="19"/>
      <c r="C7" s="9">
        <f>SUM(C8+C10+C12+C14+C17)</f>
        <v>30383437</v>
      </c>
      <c r="D7" s="2"/>
    </row>
    <row r="8" spans="1:4" ht="19.149999999999999" customHeight="1">
      <c r="A8" s="8" t="s">
        <v>9</v>
      </c>
      <c r="B8" s="21" t="s">
        <v>19</v>
      </c>
      <c r="C8" s="9">
        <f>SUM(C9)</f>
        <v>9350000</v>
      </c>
      <c r="D8" s="2"/>
    </row>
    <row r="9" spans="1:4" ht="21" customHeight="1">
      <c r="A9" s="10" t="s">
        <v>8</v>
      </c>
      <c r="B9" s="19" t="s">
        <v>20</v>
      </c>
      <c r="C9" s="15">
        <v>9350000</v>
      </c>
      <c r="D9" s="2"/>
    </row>
    <row r="10" spans="1:4" ht="41.45" customHeight="1">
      <c r="A10" s="8" t="s">
        <v>15</v>
      </c>
      <c r="B10" s="21" t="s">
        <v>21</v>
      </c>
      <c r="C10" s="12">
        <f>C11</f>
        <v>552530</v>
      </c>
      <c r="D10" s="2"/>
    </row>
    <row r="11" spans="1:4" s="17" customFormat="1" ht="41.45" customHeight="1">
      <c r="A11" s="10" t="s">
        <v>16</v>
      </c>
      <c r="B11" s="19" t="s">
        <v>22</v>
      </c>
      <c r="C11" s="15">
        <v>552530</v>
      </c>
      <c r="D11" s="2"/>
    </row>
    <row r="12" spans="1:4" s="17" customFormat="1" ht="19.5" customHeight="1">
      <c r="A12" s="8" t="s">
        <v>35</v>
      </c>
      <c r="B12" s="21" t="s">
        <v>34</v>
      </c>
      <c r="C12" s="9">
        <f>SUM(C13)</f>
        <v>10662907</v>
      </c>
      <c r="D12" s="2"/>
    </row>
    <row r="13" spans="1:4" s="17" customFormat="1" ht="41.45" customHeight="1">
      <c r="A13" s="10" t="s">
        <v>37</v>
      </c>
      <c r="B13" s="19" t="s">
        <v>36</v>
      </c>
      <c r="C13" s="11">
        <v>10662907</v>
      </c>
      <c r="D13" s="2"/>
    </row>
    <row r="14" spans="1:4" ht="19.899999999999999" customHeight="1">
      <c r="A14" s="8" t="s">
        <v>10</v>
      </c>
      <c r="B14" s="21" t="s">
        <v>23</v>
      </c>
      <c r="C14" s="9">
        <f>C15+C16</f>
        <v>9800200</v>
      </c>
      <c r="D14" s="2"/>
    </row>
    <row r="15" spans="1:4" ht="18.600000000000001" customHeight="1">
      <c r="A15" s="10" t="s">
        <v>30</v>
      </c>
      <c r="B15" s="19" t="s">
        <v>32</v>
      </c>
      <c r="C15" s="11">
        <v>650000</v>
      </c>
      <c r="D15" s="2"/>
    </row>
    <row r="16" spans="1:4" ht="19.899999999999999" customHeight="1">
      <c r="A16" s="10" t="s">
        <v>31</v>
      </c>
      <c r="B16" s="19" t="s">
        <v>33</v>
      </c>
      <c r="C16" s="11">
        <v>9150200</v>
      </c>
      <c r="D16" s="2"/>
    </row>
    <row r="17" spans="1:4" ht="18.75">
      <c r="A17" s="8" t="s">
        <v>2</v>
      </c>
      <c r="B17" s="21" t="s">
        <v>24</v>
      </c>
      <c r="C17" s="9">
        <v>17800</v>
      </c>
      <c r="D17" s="2"/>
    </row>
    <row r="18" spans="1:4" ht="20.45" customHeight="1">
      <c r="A18" s="8" t="s">
        <v>12</v>
      </c>
      <c r="B18" s="19"/>
      <c r="C18" s="9">
        <f>SUM(C19+C20+C21+C22)</f>
        <v>2619107.59</v>
      </c>
      <c r="D18" s="2"/>
    </row>
    <row r="19" spans="1:4" ht="38.450000000000003" customHeight="1">
      <c r="A19" s="10" t="s">
        <v>3</v>
      </c>
      <c r="B19" s="19" t="s">
        <v>25</v>
      </c>
      <c r="C19" s="11">
        <v>1904110</v>
      </c>
      <c r="D19" s="2"/>
    </row>
    <row r="20" spans="1:4" ht="37.5">
      <c r="A20" s="10" t="s">
        <v>4</v>
      </c>
      <c r="B20" s="19" t="s">
        <v>26</v>
      </c>
      <c r="C20" s="11">
        <v>205000</v>
      </c>
      <c r="D20" s="2"/>
    </row>
    <row r="21" spans="1:4" ht="44.25" customHeight="1">
      <c r="A21" s="10" t="s">
        <v>5</v>
      </c>
      <c r="B21" s="19" t="s">
        <v>27</v>
      </c>
      <c r="C21" s="11">
        <v>195000</v>
      </c>
      <c r="D21" s="2"/>
    </row>
    <row r="22" spans="1:4" ht="22.9" customHeight="1">
      <c r="A22" s="10" t="s">
        <v>6</v>
      </c>
      <c r="B22" s="19" t="s">
        <v>28</v>
      </c>
      <c r="C22" s="11">
        <v>314997.59000000003</v>
      </c>
      <c r="D22" s="2"/>
    </row>
    <row r="23" spans="1:4" ht="30.6" customHeight="1" thickBot="1">
      <c r="A23" s="13" t="s">
        <v>7</v>
      </c>
      <c r="B23" s="20" t="s">
        <v>29</v>
      </c>
      <c r="C23" s="14">
        <v>26332225.41</v>
      </c>
      <c r="D23" s="2"/>
    </row>
    <row r="24" spans="1:4" ht="16.5">
      <c r="A24" s="1"/>
      <c r="B24" s="1"/>
      <c r="C24" s="3"/>
    </row>
  </sheetData>
  <mergeCells count="2">
    <mergeCell ref="A2:C2"/>
    <mergeCell ref="B1:C1"/>
  </mergeCells>
  <phoneticPr fontId="11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2018-11-13T10:38:36Z</cp:lastPrinted>
  <dcterms:created xsi:type="dcterms:W3CDTF">2017-10-23T09:06:05Z</dcterms:created>
  <dcterms:modified xsi:type="dcterms:W3CDTF">2018-11-22T08:52:41Z</dcterms:modified>
</cp:coreProperties>
</file>